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D-36\Desktop\CUBIERTAS 2021\"/>
    </mc:Choice>
  </mc:AlternateContent>
  <bookViews>
    <workbookView xWindow="0" yWindow="0" windowWidth="2040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  <c r="E30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</calcChain>
</file>

<file path=xl/sharedStrings.xml><?xml version="1.0" encoding="utf-8"?>
<sst xmlns="http://schemas.openxmlformats.org/spreadsheetml/2006/main" count="70" uniqueCount="70">
  <si>
    <t>distribución</t>
  </si>
  <si>
    <t>taller central</t>
  </si>
  <si>
    <t>zona 1</t>
  </si>
  <si>
    <t>zona2</t>
  </si>
  <si>
    <t>zona3</t>
  </si>
  <si>
    <t>zona4</t>
  </si>
  <si>
    <t>zona5</t>
  </si>
  <si>
    <t>Cubierta 10.00-R15,18 Telas lisas I.C(148/145);I.V(J); p/carretón</t>
  </si>
  <si>
    <t>Cubierta 10.00-R20; 16 Telas; I.C(146/143);I.V(K), tacos suaves tracción p/ripio</t>
  </si>
  <si>
    <t>Cubierta 12.00-R20;16 Telas; I.C(154/150);I.V(L);M+S;M+S, lisas dirección</t>
  </si>
  <si>
    <t>Cubierta 12 x 16.5 ;16 Telas; Heavy –Duty- Trabajo pesado (Mini cargadora)</t>
  </si>
  <si>
    <t>Cubierta 14.00-R24;16 Telas G-2/L-2PN14,I.C(156),I.V(A8),Carga máxima(motoniveladora y cargadora frontal)</t>
  </si>
  <si>
    <t>Cubierta 17.5-R25;16 Telas G-2/L-2</t>
  </si>
  <si>
    <t>Cubierta 18.4-R34,10 Telas; I.C(1439,I.V(A7) Cargas máxima 2700 Kgrs;R-1 Tracción uso vial tractor</t>
  </si>
  <si>
    <t>Cubierta 205/55/ R16 91 V TOYOTA COROLLA</t>
  </si>
  <si>
    <t>Cubierta 205/75 R16-50%F/Camino 50%Asfalto(I.C.113/111)- Renault Furgón Máster</t>
  </si>
  <si>
    <t>Cubierta 225/75 R16-50%F/Camino50%Asfalto (I.C.110/108S) Toyota Hilux./Furgon M. Benz Sprinter 2014</t>
  </si>
  <si>
    <t>Cubierta 265/65 R17 50%F/Camino50%Asfalto(I.C 107S)-(R.V.S);N, Toyota Hilux SW4</t>
  </si>
  <si>
    <t>Cubierta 275/80 R22,5 M -Lisas 18 telas IC (152/148 ) TIPO SR P/DIRECCIÓN (RIPIO)</t>
  </si>
  <si>
    <t>Cubierta 275/80 R22,5 18 telas IC (149/146) TACOS suaves para tracción TIPO DR-400</t>
  </si>
  <si>
    <t>Cubierta 295-80R22.5; 18 Telas, Lisas(L);I.C(152/148);I.V;(M) M+S; Uso Dirección, (para ripio)</t>
  </si>
  <si>
    <t>Cubierta 295-80R22.5; 18 Telas, Tacos suavez(L);I.C(152/148);I.V;(M) M+S; Uso Dirección, Tracción (para ripio) P/ MERCEDES 1720 Y IVECO</t>
  </si>
  <si>
    <t>CUBIERTA 6.00-R16; 8 TELAS, 5 GUÍAS (I.1); I.C. (91), I.V. (A7) CARGA MAX. 600 KGRS- TIPO AGRÍCOLA DESMALEZADORA TBEH TRICUERPO.-ACANALADAS</t>
  </si>
  <si>
    <t>Cubierta 7.50-16, 12 Telas C/ tacos suaves P/ trailer, para Camioneta tipo Furgón F350,</t>
  </si>
  <si>
    <t>Cubierta 20.5 x 25; 177B;16PR; New Holland CARGADORA FRONTAL w 170 B</t>
  </si>
  <si>
    <t>Cubierta 12.5 /80 R 18; 10 PR New Holland Retro pala</t>
  </si>
  <si>
    <t>Cubierta 205 /80 R16 110/108 T (8PR) 50%F/Camino 50% Asfalto (Toyota Hilux)</t>
  </si>
  <si>
    <t>Cubierta 195/75 R16 C 8 telas RADIAL (I.C. 107/104R) M+S Furgon M. Benz Sprinter 515 CDI.-</t>
  </si>
  <si>
    <t>CUBIERTA 12.4 -RODADO 28 DELANTERAS DEL TRACTOR PAUNY</t>
  </si>
  <si>
    <t>Cubierta 275/70/22.5 18 telas Lisas (148/145 J )</t>
  </si>
  <si>
    <t>Cubierta 185/60/ R15 (88-h) Para Toyota Etios</t>
  </si>
  <si>
    <t>Cubierta 225/70/ R17 C (108/106s) para Toyota hilux 2016</t>
  </si>
  <si>
    <t>Cubierta 265/60 R18  50%F/Camino50%Asfalto(I.C 110H)-(R.V.S);N, Toyota Hilux SW4</t>
  </si>
  <si>
    <t>CUBIERTAS 255/55/R18 109V (M+S) VW TOUAREG</t>
  </si>
  <si>
    <t>DESCRIPCION</t>
  </si>
  <si>
    <t xml:space="preserve">TOTAL </t>
  </si>
  <si>
    <t>$</t>
  </si>
  <si>
    <t>ANEXO MODELO PROPUESTA LICITACION PUBLICA Nº 88/2021</t>
  </si>
  <si>
    <t>ANEXO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</si>
  <si>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</si>
  <si>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</si>
  <si>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</si>
  <si>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</si>
  <si>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</si>
  <si>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</si>
  <si>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</si>
  <si>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</si>
  <si>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</si>
  <si>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</si>
  <si>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</si>
  <si>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</si>
  <si>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</si>
  <si>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</si>
  <si>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</si>
  <si>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</si>
  <si>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</si>
  <si>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</si>
  <si>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</si>
  <si>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</si>
  <si>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>XXI</t>
  </si>
  <si>
    <t>XXII</t>
  </si>
  <si>
    <t>XXIII</t>
  </si>
  <si>
    <t>XXIV</t>
  </si>
  <si>
    <t>XXV</t>
  </si>
  <si>
    <t>XXVI</t>
  </si>
  <si>
    <t>XXVII</t>
  </si>
  <si>
    <t>PRECIO UNITARIO</t>
  </si>
  <si>
    <t>TOTAL</t>
  </si>
  <si>
    <t>CANT</t>
  </si>
  <si>
    <t>SON PESOS…………………………………………………………………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</si>
</sst>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&quot;$&quot;\ * #,##0.00_ ;_ &quot;$&quot;\ * \-#,##0.00_ ;_ &quot;$&quot;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4" fontId="2" fillId="0" borderId="2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/>
    <xf numFmtId="0" fontId="2" fillId="0" borderId="2" xfId="0" applyFont="1" applyBorder="1"/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164" fontId="3" fillId="0" borderId="2" xfId="1" applyFont="1" applyBorder="1" applyAlignment="1">
      <alignment horizontal="center"/>
    </xf>
    <xf numFmtId="164" fontId="0" fillId="0" borderId="2" xfId="1" applyFont="1" applyBorder="1" applyAlignment="1">
      <alignment horizontal="left"/>
    </xf>
    <xf numFmtId="0" fontId="5" fillId="0" borderId="2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4"/>
  <sheetViews>
    <sheetView tabSelected="1" workbookViewId="0">
      <selection activeCell="P7" sqref="P7"/>
    </sheetView>
  </sheetViews>
  <sheetFormatPr baseColWidth="10" defaultRowHeight="15" x14ac:dyDescent="0.25"/>
  <cols>
    <col min="1" max="1" width="5.85546875" customWidth="1"/>
    <col min="2" max="3" width="0" hidden="1" customWidth="1"/>
    <col min="4" max="4" width="50.140625" style="28" customWidth="1"/>
    <col min="5" max="5" width="5.85546875" customWidth="1"/>
    <col min="6" max="6" width="8.42578125" customWidth="1"/>
    <col min="7" max="7" width="10" customWidth="1"/>
    <col min="8" max="14" width="0" hidden="1" customWidth="1"/>
  </cols>
  <sheetData>
    <row r="2" spans="1:13" ht="16.5" thickBot="1" x14ac:dyDescent="0.3">
      <c r="D2" s="33" t="s">
        <v>37</v>
      </c>
    </row>
    <row r="3" spans="1:13" ht="15.75" thickBot="1" x14ac:dyDescent="0.3">
      <c r="H3" s="23" t="s">
        <v>0</v>
      </c>
      <c r="I3" s="24"/>
      <c r="J3" s="24"/>
      <c r="K3" s="24"/>
      <c r="L3" s="24"/>
      <c r="M3" s="25"/>
    </row>
    <row r="4" spans="1:13" ht="25.5" thickBot="1" x14ac:dyDescent="0.3">
      <c r="A4" s="22" t="s">
        <v>38</v>
      </c>
      <c r="B4" s="16"/>
      <c r="C4" s="16"/>
      <c r="D4" s="29" t="s">
        <v>34</v>
      </c>
      <c r="E4" s="6" t="s">
        <v>68</v>
      </c>
      <c r="F4" s="26" t="s">
        <v>66</v>
      </c>
      <c r="G4" s="15" t="s">
        <v>67</v>
      </c>
      <c r="H4" s="13" t="s">
        <v>1</v>
      </c>
      <c r="I4" s="4" t="s">
        <v>2</v>
      </c>
      <c r="J4" s="8" t="s">
        <v>3</v>
      </c>
      <c r="K4" s="8" t="s">
        <v>4</v>
      </c>
      <c r="L4" s="8" t="s">
        <v>5</v>
      </c>
      <c r="M4" s="9" t="s">
        <v>6</v>
      </c>
    </row>
    <row r="5" spans="1:13" x14ac:dyDescent="0.25">
      <c r="A5" s="17" t="s">
        <v>39</v>
      </c>
      <c r="B5" s="16"/>
      <c r="C5" s="16"/>
      <c r="D5" s="27" t="s">
        <v>7</v>
      </c>
      <c r="E5" s="6">
        <v>16</v>
      </c>
      <c r="F5" s="3"/>
      <c r="G5" s="3"/>
      <c r="H5" s="1">
        <v>0</v>
      </c>
      <c r="I5" s="5">
        <v>8</v>
      </c>
      <c r="J5" s="5">
        <v>0</v>
      </c>
      <c r="K5" s="5">
        <v>8</v>
      </c>
      <c r="L5" s="5">
        <v>0</v>
      </c>
      <c r="M5" s="10">
        <v>0</v>
      </c>
    </row>
    <row r="6" spans="1:13" ht="24.75" x14ac:dyDescent="0.25">
      <c r="A6" s="17" t="s">
        <v>40</v>
      </c>
      <c r="B6" s="16"/>
      <c r="C6" s="16"/>
      <c r="D6" s="27" t="s">
        <v>8</v>
      </c>
      <c r="E6" s="6">
        <f t="shared" ref="E6:E30" si="0">H6+I6+J6+K6+L6+M6</f>
        <v>9</v>
      </c>
      <c r="F6" s="3"/>
      <c r="G6" s="3"/>
      <c r="H6" s="2">
        <v>0</v>
      </c>
      <c r="I6" s="6">
        <v>0</v>
      </c>
      <c r="J6" s="6">
        <v>6</v>
      </c>
      <c r="K6" s="6">
        <v>0</v>
      </c>
      <c r="L6" s="6">
        <v>0</v>
      </c>
      <c r="M6" s="11">
        <v>3</v>
      </c>
    </row>
    <row r="7" spans="1:13" x14ac:dyDescent="0.25">
      <c r="A7" s="17" t="s">
        <v>41</v>
      </c>
      <c r="B7" s="16"/>
      <c r="C7" s="16"/>
      <c r="D7" s="27" t="s">
        <v>9</v>
      </c>
      <c r="E7" s="6">
        <f t="shared" si="0"/>
        <v>25</v>
      </c>
      <c r="F7" s="3"/>
      <c r="G7" s="3"/>
      <c r="H7" s="2">
        <v>9</v>
      </c>
      <c r="I7" s="6">
        <v>0</v>
      </c>
      <c r="J7" s="6">
        <v>10</v>
      </c>
      <c r="K7" s="6">
        <v>4</v>
      </c>
      <c r="L7" s="6">
        <v>0</v>
      </c>
      <c r="M7" s="11">
        <v>2</v>
      </c>
    </row>
    <row r="8" spans="1:13" x14ac:dyDescent="0.25">
      <c r="A8" s="17" t="s">
        <v>42</v>
      </c>
      <c r="B8" s="16"/>
      <c r="C8" s="16"/>
      <c r="D8" s="27" t="s">
        <v>10</v>
      </c>
      <c r="E8" s="6">
        <f>H8+I8+J8+K8+L8+M8</f>
        <v>34</v>
      </c>
      <c r="F8" s="3"/>
      <c r="G8" s="3"/>
      <c r="H8" s="2">
        <v>10</v>
      </c>
      <c r="I8" s="6">
        <v>4</v>
      </c>
      <c r="J8" s="6">
        <v>4</v>
      </c>
      <c r="K8" s="6">
        <v>8</v>
      </c>
      <c r="L8" s="6">
        <v>4</v>
      </c>
      <c r="M8" s="11">
        <v>4</v>
      </c>
    </row>
    <row r="9" spans="1:13" ht="24.75" x14ac:dyDescent="0.25">
      <c r="A9" s="17" t="s">
        <v>43</v>
      </c>
      <c r="B9" s="16"/>
      <c r="C9" s="16"/>
      <c r="D9" s="27" t="s">
        <v>11</v>
      </c>
      <c r="E9" s="6">
        <f t="shared" si="0"/>
        <v>120</v>
      </c>
      <c r="F9" s="3"/>
      <c r="G9" s="3"/>
      <c r="H9" s="2">
        <v>20</v>
      </c>
      <c r="I9" s="6">
        <v>20</v>
      </c>
      <c r="J9" s="6">
        <v>20</v>
      </c>
      <c r="K9" s="6">
        <v>20</v>
      </c>
      <c r="L9" s="6">
        <v>20</v>
      </c>
      <c r="M9" s="11">
        <v>20</v>
      </c>
    </row>
    <row r="10" spans="1:13" x14ac:dyDescent="0.25">
      <c r="A10" s="17" t="s">
        <v>44</v>
      </c>
      <c r="B10" s="16"/>
      <c r="C10" s="16"/>
      <c r="D10" s="27" t="s">
        <v>12</v>
      </c>
      <c r="E10" s="6">
        <f>H10+I10+J10+K10+L10+M10</f>
        <v>12</v>
      </c>
      <c r="F10" s="3"/>
      <c r="G10" s="3"/>
      <c r="H10" s="2">
        <v>0</v>
      </c>
      <c r="I10" s="6">
        <v>2</v>
      </c>
      <c r="J10" s="6">
        <v>2</v>
      </c>
      <c r="K10" s="6">
        <v>4</v>
      </c>
      <c r="L10" s="6">
        <v>0</v>
      </c>
      <c r="M10" s="11">
        <v>4</v>
      </c>
    </row>
    <row r="11" spans="1:13" ht="24.75" x14ac:dyDescent="0.25">
      <c r="A11" s="17" t="s">
        <v>45</v>
      </c>
      <c r="B11" s="16"/>
      <c r="C11" s="16"/>
      <c r="D11" s="27" t="s">
        <v>13</v>
      </c>
      <c r="E11" s="6">
        <f t="shared" si="0"/>
        <v>4</v>
      </c>
      <c r="F11" s="3"/>
      <c r="G11" s="3"/>
      <c r="H11" s="2">
        <v>0</v>
      </c>
      <c r="I11" s="6">
        <v>0</v>
      </c>
      <c r="J11" s="6">
        <v>2</v>
      </c>
      <c r="K11" s="6">
        <v>2</v>
      </c>
      <c r="L11" s="6">
        <v>0</v>
      </c>
      <c r="M11" s="11">
        <v>0</v>
      </c>
    </row>
    <row r="12" spans="1:13" x14ac:dyDescent="0.25">
      <c r="A12" s="17" t="s">
        <v>46</v>
      </c>
      <c r="B12" s="16"/>
      <c r="C12" s="16"/>
      <c r="D12" s="27" t="s">
        <v>14</v>
      </c>
      <c r="E12" s="6">
        <f>H12+I12+J12+K12+L12+M12</f>
        <v>8</v>
      </c>
      <c r="F12" s="3"/>
      <c r="G12" s="3"/>
      <c r="H12" s="2">
        <v>8</v>
      </c>
      <c r="I12" s="6">
        <v>0</v>
      </c>
      <c r="J12" s="6">
        <v>0</v>
      </c>
      <c r="K12" s="6">
        <v>0</v>
      </c>
      <c r="L12" s="6">
        <v>0</v>
      </c>
      <c r="M12" s="11">
        <v>0</v>
      </c>
    </row>
    <row r="13" spans="1:13" ht="24.75" x14ac:dyDescent="0.25">
      <c r="A13" s="17" t="s">
        <v>47</v>
      </c>
      <c r="B13" s="16"/>
      <c r="C13" s="16"/>
      <c r="D13" s="27" t="s">
        <v>15</v>
      </c>
      <c r="E13" s="6">
        <f t="shared" si="0"/>
        <v>4</v>
      </c>
      <c r="F13" s="3"/>
      <c r="G13" s="3"/>
      <c r="H13" s="2">
        <v>4</v>
      </c>
      <c r="I13" s="6">
        <v>0</v>
      </c>
      <c r="J13" s="6">
        <v>0</v>
      </c>
      <c r="K13" s="6">
        <v>0</v>
      </c>
      <c r="L13" s="6">
        <v>0</v>
      </c>
      <c r="M13" s="11">
        <v>0</v>
      </c>
    </row>
    <row r="14" spans="1:13" ht="24.75" x14ac:dyDescent="0.25">
      <c r="A14" s="17" t="s">
        <v>48</v>
      </c>
      <c r="B14" s="16"/>
      <c r="C14" s="16"/>
      <c r="D14" s="27" t="s">
        <v>16</v>
      </c>
      <c r="E14" s="6">
        <f>H14+I14+J14+K14+L14+M14</f>
        <v>6</v>
      </c>
      <c r="F14" s="3"/>
      <c r="G14" s="3"/>
      <c r="H14" s="2">
        <v>6</v>
      </c>
      <c r="I14" s="6">
        <v>0</v>
      </c>
      <c r="J14" s="6">
        <v>0</v>
      </c>
      <c r="K14" s="6">
        <v>0</v>
      </c>
      <c r="L14" s="6">
        <v>0</v>
      </c>
      <c r="M14" s="11">
        <v>0</v>
      </c>
    </row>
    <row r="15" spans="1:13" ht="24.75" x14ac:dyDescent="0.25">
      <c r="A15" s="17" t="s">
        <v>49</v>
      </c>
      <c r="B15" s="16"/>
      <c r="C15" s="16"/>
      <c r="D15" s="27" t="s">
        <v>17</v>
      </c>
      <c r="E15" s="6">
        <f t="shared" si="0"/>
        <v>4</v>
      </c>
      <c r="F15" s="3"/>
      <c r="G15" s="3"/>
      <c r="H15" s="2">
        <v>4</v>
      </c>
      <c r="I15" s="6">
        <v>0</v>
      </c>
      <c r="J15" s="6">
        <v>0</v>
      </c>
      <c r="K15" s="6">
        <v>0</v>
      </c>
      <c r="L15" s="6">
        <v>0</v>
      </c>
      <c r="M15" s="11">
        <v>0</v>
      </c>
    </row>
    <row r="16" spans="1:13" ht="24.75" x14ac:dyDescent="0.25">
      <c r="A16" s="17" t="s">
        <v>50</v>
      </c>
      <c r="B16" s="16"/>
      <c r="C16" s="16"/>
      <c r="D16" s="27" t="s">
        <v>18</v>
      </c>
      <c r="E16" s="6">
        <f>H16+I16+J16+K16+L16+M16</f>
        <v>18</v>
      </c>
      <c r="F16" s="3"/>
      <c r="G16" s="3"/>
      <c r="H16" s="2">
        <v>0</v>
      </c>
      <c r="I16" s="6">
        <v>6</v>
      </c>
      <c r="J16" s="6">
        <v>6</v>
      </c>
      <c r="K16" s="6">
        <v>0</v>
      </c>
      <c r="L16" s="6">
        <v>3</v>
      </c>
      <c r="M16" s="11">
        <v>3</v>
      </c>
    </row>
    <row r="17" spans="1:13" ht="24.75" x14ac:dyDescent="0.25">
      <c r="A17" s="17" t="s">
        <v>51</v>
      </c>
      <c r="B17" s="16"/>
      <c r="C17" s="16"/>
      <c r="D17" s="27" t="s">
        <v>19</v>
      </c>
      <c r="E17" s="6">
        <f t="shared" si="0"/>
        <v>17</v>
      </c>
      <c r="F17" s="3"/>
      <c r="G17" s="3"/>
      <c r="H17" s="2">
        <v>0</v>
      </c>
      <c r="I17" s="6">
        <v>0</v>
      </c>
      <c r="J17" s="6">
        <v>4</v>
      </c>
      <c r="K17" s="6">
        <v>5</v>
      </c>
      <c r="L17" s="6">
        <v>8</v>
      </c>
      <c r="M17" s="11">
        <v>0</v>
      </c>
    </row>
    <row r="18" spans="1:13" ht="24.75" x14ac:dyDescent="0.25">
      <c r="A18" s="17" t="s">
        <v>52</v>
      </c>
      <c r="B18" s="16"/>
      <c r="C18" s="16"/>
      <c r="D18" s="27" t="s">
        <v>20</v>
      </c>
      <c r="E18" s="6">
        <f t="shared" si="0"/>
        <v>61</v>
      </c>
      <c r="F18" s="3"/>
      <c r="G18" s="3"/>
      <c r="H18" s="2">
        <v>5</v>
      </c>
      <c r="I18" s="6">
        <v>2</v>
      </c>
      <c r="J18" s="6">
        <v>14</v>
      </c>
      <c r="K18" s="6">
        <v>14</v>
      </c>
      <c r="L18" s="6">
        <v>14</v>
      </c>
      <c r="M18" s="11">
        <v>12</v>
      </c>
    </row>
    <row r="19" spans="1:13" ht="24.75" x14ac:dyDescent="0.25">
      <c r="A19" s="17" t="s">
        <v>53</v>
      </c>
      <c r="B19" s="16"/>
      <c r="C19" s="16"/>
      <c r="D19" s="27" t="s">
        <v>21</v>
      </c>
      <c r="E19" s="6">
        <f>H19+I19+J19+K19+L19+M19</f>
        <v>12</v>
      </c>
      <c r="F19" s="3"/>
      <c r="G19" s="3"/>
      <c r="H19" s="2">
        <v>0</v>
      </c>
      <c r="I19" s="6">
        <v>4</v>
      </c>
      <c r="J19" s="6">
        <v>0</v>
      </c>
      <c r="K19" s="6">
        <v>4</v>
      </c>
      <c r="L19" s="6">
        <v>0</v>
      </c>
      <c r="M19" s="11">
        <v>4</v>
      </c>
    </row>
    <row r="20" spans="1:13" ht="24.75" x14ac:dyDescent="0.25">
      <c r="A20" s="17" t="s">
        <v>54</v>
      </c>
      <c r="B20" s="16"/>
      <c r="C20" s="16"/>
      <c r="D20" s="27" t="s">
        <v>22</v>
      </c>
      <c r="E20" s="6">
        <f t="shared" si="0"/>
        <v>18</v>
      </c>
      <c r="F20" s="3"/>
      <c r="G20" s="3"/>
      <c r="H20" s="2">
        <v>0</v>
      </c>
      <c r="I20" s="6">
        <v>0</v>
      </c>
      <c r="J20" s="6">
        <v>6</v>
      </c>
      <c r="K20" s="6">
        <v>6</v>
      </c>
      <c r="L20" s="6">
        <v>6</v>
      </c>
      <c r="M20" s="11">
        <v>0</v>
      </c>
    </row>
    <row r="21" spans="1:13" ht="24.75" x14ac:dyDescent="0.25">
      <c r="A21" s="17" t="s">
        <v>55</v>
      </c>
      <c r="B21" s="16"/>
      <c r="C21" s="16"/>
      <c r="D21" s="27" t="s">
        <v>23</v>
      </c>
      <c r="E21" s="6">
        <f t="shared" si="0"/>
        <v>8</v>
      </c>
      <c r="F21" s="3"/>
      <c r="G21" s="3"/>
      <c r="H21" s="2">
        <v>0</v>
      </c>
      <c r="I21" s="6">
        <v>4</v>
      </c>
      <c r="J21" s="6">
        <v>0</v>
      </c>
      <c r="K21" s="6">
        <v>4</v>
      </c>
      <c r="L21" s="6">
        <v>0</v>
      </c>
      <c r="M21" s="11">
        <v>0</v>
      </c>
    </row>
    <row r="22" spans="1:13" x14ac:dyDescent="0.25">
      <c r="A22" s="17" t="s">
        <v>56</v>
      </c>
      <c r="B22" s="16"/>
      <c r="C22" s="16"/>
      <c r="D22" s="27" t="s">
        <v>24</v>
      </c>
      <c r="E22" s="6">
        <f>H22+I22+J22+K22+L22+M22</f>
        <v>5</v>
      </c>
      <c r="F22" s="3"/>
      <c r="G22" s="3"/>
      <c r="H22" s="2">
        <v>0</v>
      </c>
      <c r="I22" s="6">
        <v>2</v>
      </c>
      <c r="J22" s="6">
        <v>2</v>
      </c>
      <c r="K22" s="6">
        <v>0</v>
      </c>
      <c r="L22" s="6">
        <v>0</v>
      </c>
      <c r="M22" s="11">
        <v>1</v>
      </c>
    </row>
    <row r="23" spans="1:13" x14ac:dyDescent="0.25">
      <c r="A23" s="17" t="s">
        <v>57</v>
      </c>
      <c r="B23" s="16"/>
      <c r="C23" s="16"/>
      <c r="D23" s="27" t="s">
        <v>25</v>
      </c>
      <c r="E23" s="6">
        <f t="shared" si="0"/>
        <v>2</v>
      </c>
      <c r="F23" s="3"/>
      <c r="G23" s="3"/>
      <c r="H23" s="2">
        <v>0</v>
      </c>
      <c r="I23" s="6">
        <v>0</v>
      </c>
      <c r="J23" s="6">
        <v>2</v>
      </c>
      <c r="K23" s="6">
        <v>0</v>
      </c>
      <c r="L23" s="6">
        <v>0</v>
      </c>
      <c r="M23" s="11">
        <v>0</v>
      </c>
    </row>
    <row r="24" spans="1:13" ht="24.75" x14ac:dyDescent="0.25">
      <c r="A24" s="17" t="s">
        <v>58</v>
      </c>
      <c r="B24" s="16"/>
      <c r="C24" s="16"/>
      <c r="D24" s="27" t="s">
        <v>26</v>
      </c>
      <c r="E24" s="6">
        <f t="shared" si="0"/>
        <v>129</v>
      </c>
      <c r="F24" s="3"/>
      <c r="G24" s="3"/>
      <c r="H24" s="2">
        <v>29</v>
      </c>
      <c r="I24" s="6">
        <v>20</v>
      </c>
      <c r="J24" s="6">
        <v>20</v>
      </c>
      <c r="K24" s="6">
        <v>20</v>
      </c>
      <c r="L24" s="6">
        <v>20</v>
      </c>
      <c r="M24" s="11">
        <v>20</v>
      </c>
    </row>
    <row r="25" spans="1:13" ht="24.75" x14ac:dyDescent="0.25">
      <c r="A25" s="17" t="s">
        <v>59</v>
      </c>
      <c r="B25" s="16"/>
      <c r="C25" s="16"/>
      <c r="D25" s="27" t="s">
        <v>27</v>
      </c>
      <c r="E25" s="6">
        <f>H25+I25+J25+K25+L25+M25</f>
        <v>4</v>
      </c>
      <c r="F25" s="3"/>
      <c r="G25" s="3"/>
      <c r="H25" s="2">
        <v>4</v>
      </c>
      <c r="I25" s="6">
        <v>0</v>
      </c>
      <c r="J25" s="6">
        <v>0</v>
      </c>
      <c r="K25" s="6">
        <v>0</v>
      </c>
      <c r="L25" s="6">
        <v>0</v>
      </c>
      <c r="M25" s="11">
        <v>0</v>
      </c>
    </row>
    <row r="26" spans="1:13" x14ac:dyDescent="0.25">
      <c r="A26" s="17" t="s">
        <v>60</v>
      </c>
      <c r="B26" s="16"/>
      <c r="C26" s="16"/>
      <c r="D26" s="27" t="s">
        <v>28</v>
      </c>
      <c r="E26" s="6">
        <f t="shared" si="0"/>
        <v>4</v>
      </c>
      <c r="F26" s="3"/>
      <c r="G26" s="3"/>
      <c r="H26" s="2">
        <v>0</v>
      </c>
      <c r="I26" s="6">
        <v>0</v>
      </c>
      <c r="J26" s="6">
        <v>2</v>
      </c>
      <c r="K26" s="6">
        <v>2</v>
      </c>
      <c r="L26" s="6">
        <v>0</v>
      </c>
      <c r="M26" s="11">
        <v>0</v>
      </c>
    </row>
    <row r="27" spans="1:13" x14ac:dyDescent="0.25">
      <c r="A27" s="17" t="s">
        <v>61</v>
      </c>
      <c r="B27" s="16"/>
      <c r="C27" s="16"/>
      <c r="D27" s="27" t="s">
        <v>29</v>
      </c>
      <c r="E27" s="6">
        <f t="shared" si="0"/>
        <v>25</v>
      </c>
      <c r="F27" s="3"/>
      <c r="G27" s="3"/>
      <c r="H27" s="2">
        <v>4</v>
      </c>
      <c r="I27" s="6">
        <v>0</v>
      </c>
      <c r="J27" s="6">
        <v>0</v>
      </c>
      <c r="K27" s="6">
        <v>0</v>
      </c>
      <c r="L27" s="6">
        <v>9</v>
      </c>
      <c r="M27" s="11">
        <v>12</v>
      </c>
    </row>
    <row r="28" spans="1:13" x14ac:dyDescent="0.25">
      <c r="A28" s="17" t="s">
        <v>62</v>
      </c>
      <c r="B28" s="16"/>
      <c r="C28" s="16"/>
      <c r="D28" s="27" t="s">
        <v>30</v>
      </c>
      <c r="E28" s="6">
        <f>H28+I28+J28+K28+L28+M28</f>
        <v>8</v>
      </c>
      <c r="F28" s="3"/>
      <c r="G28" s="3"/>
      <c r="H28" s="2">
        <v>8</v>
      </c>
      <c r="I28" s="6">
        <v>0</v>
      </c>
      <c r="J28" s="6">
        <v>0</v>
      </c>
      <c r="K28" s="6">
        <v>0</v>
      </c>
      <c r="L28" s="6">
        <v>0</v>
      </c>
      <c r="M28" s="11">
        <v>0</v>
      </c>
    </row>
    <row r="29" spans="1:13" x14ac:dyDescent="0.25">
      <c r="A29" s="17" t="s">
        <v>63</v>
      </c>
      <c r="B29" s="16"/>
      <c r="C29" s="16"/>
      <c r="D29" s="27" t="s">
        <v>31</v>
      </c>
      <c r="E29" s="6">
        <v>129</v>
      </c>
      <c r="F29" s="3"/>
      <c r="G29" s="3"/>
      <c r="H29" s="2">
        <v>68</v>
      </c>
      <c r="I29" s="6">
        <v>13</v>
      </c>
      <c r="J29" s="6">
        <v>12</v>
      </c>
      <c r="K29" s="6">
        <v>12</v>
      </c>
      <c r="L29" s="6">
        <v>12</v>
      </c>
      <c r="M29" s="11">
        <v>12</v>
      </c>
    </row>
    <row r="30" spans="1:13" ht="24.75" x14ac:dyDescent="0.25">
      <c r="A30" s="17" t="s">
        <v>64</v>
      </c>
      <c r="B30" s="16"/>
      <c r="C30" s="16"/>
      <c r="D30" s="27" t="s">
        <v>32</v>
      </c>
      <c r="E30" s="6">
        <f t="shared" si="0"/>
        <v>4</v>
      </c>
      <c r="F30" s="3"/>
      <c r="G30" s="3"/>
      <c r="H30" s="2">
        <v>4</v>
      </c>
      <c r="I30" s="6">
        <v>0</v>
      </c>
      <c r="J30" s="6">
        <v>0</v>
      </c>
      <c r="K30" s="6">
        <v>0</v>
      </c>
      <c r="L30" s="6">
        <v>0</v>
      </c>
      <c r="M30" s="11">
        <v>0</v>
      </c>
    </row>
    <row r="31" spans="1:13" ht="15.75" thickBot="1" x14ac:dyDescent="0.3">
      <c r="A31" s="17" t="s">
        <v>65</v>
      </c>
      <c r="B31" s="16"/>
      <c r="C31" s="16"/>
      <c r="D31" s="27" t="s">
        <v>33</v>
      </c>
      <c r="E31" s="6">
        <f>H31+I31+J31+K31+L31+M31</f>
        <v>4</v>
      </c>
      <c r="F31" s="3"/>
      <c r="G31" s="3"/>
      <c r="H31" s="14">
        <v>4</v>
      </c>
      <c r="I31" s="7">
        <v>0</v>
      </c>
      <c r="J31" s="7">
        <v>0</v>
      </c>
      <c r="K31" s="7">
        <v>0</v>
      </c>
      <c r="L31" s="7">
        <v>0</v>
      </c>
      <c r="M31" s="12">
        <v>0</v>
      </c>
    </row>
    <row r="32" spans="1:13" x14ac:dyDescent="0.25">
      <c r="A32" s="18"/>
      <c r="B32" s="16"/>
      <c r="C32" s="16"/>
      <c r="D32" s="30"/>
      <c r="E32" s="19"/>
      <c r="F32" s="20" t="s">
        <v>35</v>
      </c>
      <c r="G32" s="21" t="s">
        <v>36</v>
      </c>
      <c r="H32" s="19"/>
      <c r="I32" s="19"/>
      <c r="J32" s="19"/>
      <c r="K32" s="19"/>
      <c r="L32" s="19"/>
      <c r="M32" s="19"/>
    </row>
    <row r="33" spans="1:7" ht="30" x14ac:dyDescent="0.25">
      <c r="A33" s="16"/>
      <c r="B33" s="16"/>
      <c r="C33" s="16"/>
      <c r="D33" s="31" t="s">
        <v>69</v>
      </c>
      <c r="E33" s="16"/>
      <c r="F33" s="16"/>
      <c r="G33" s="16"/>
    </row>
    <row r="34" spans="1:7" x14ac:dyDescent="0.25">
      <c r="A34" s="16"/>
      <c r="B34" s="16"/>
      <c r="C34" s="16"/>
      <c r="D34" s="32"/>
      <c r="E34" s="16"/>
      <c r="F34" s="16"/>
      <c r="G34" s="16"/>
    </row>
  </sheetData>
  <mergeCells count="1">
    <mergeCell ref="H3:M3"/>
  </mergeCells>
  <pageMargins left="0.7" right="0.7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DAD-36</cp:lastModifiedBy>
  <cp:lastPrinted>2021-03-02T14:33:43Z</cp:lastPrinted>
  <dcterms:created xsi:type="dcterms:W3CDTF">2021-02-24T13:25:07Z</dcterms:created>
  <dcterms:modified xsi:type="dcterms:W3CDTF">2021-03-02T14:33:59Z</dcterms:modified>
</cp:coreProperties>
</file>